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NWL" sheetId="1" r:id="rId1"/>
    <sheet name="NPG Northeast" sheetId="2" r:id="rId2"/>
    <sheet name="NPG Yorkshire" sheetId="3" r:id="rId3"/>
    <sheet name="SPEN SPD" sheetId="4" r:id="rId4"/>
    <sheet name="SPEN SPM" sheetId="5" r:id="rId5"/>
    <sheet name="SSEPD SEPD" sheetId="6" r:id="rId6"/>
    <sheet name="SSEPD SHEPD" sheetId="7" r:id="rId7"/>
    <sheet name="UKPN EPN" sheetId="8" r:id="rId8"/>
    <sheet name="UKPN LPN" sheetId="9" r:id="rId9"/>
    <sheet name="UKPN SPN" sheetId="10" r:id="rId10"/>
    <sheet name="WPD EastM" sheetId="11" r:id="rId11"/>
    <sheet name="WPD SWales" sheetId="12" r:id="rId12"/>
    <sheet name="WPD SWest" sheetId="13" r:id="rId13"/>
    <sheet name="WPD WestM" sheetId="14" r:id="rId14"/>
  </sheets>
  <calcPr calcId="124519" fullCalcOnLoad="1"/>
</workbook>
</file>

<file path=xl/sharedStrings.xml><?xml version="1.0" encoding="utf-8"?>
<sst xmlns="http://schemas.openxmlformats.org/spreadsheetml/2006/main" count="420" uniqueCount="43">
  <si>
    <t>Electricity North West: illustrative impact of dcp117</t>
  </si>
  <si>
    <t>Baseline average p/kWh</t>
  </si>
  <si>
    <t>Average p/kWh on new basis</t>
  </si>
  <si>
    <t>Change (p/kWh)</t>
  </si>
  <si>
    <t>Percentage change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</si>
  <si>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</si>
  <si>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</si>
  <si>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</si>
  <si>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</si>
  <si>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</si>
  <si>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</si>
  <si>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</si>
  <si>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</si>
  <si>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</si>
  <si>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</si>
  <si>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</si>
  <si>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</si>
  <si>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</si>
  <si>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</si>
  <si>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</si>
  <si>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</si>
  <si>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</si>
  <si>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</si>
  <si>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</si>
  <si>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</si>
  <si>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</si>
  <si>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</si>
  <si>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</si>
  <si>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</si>
  <si>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</si>
  <si>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Northern Powergrid Northeast: illustrative impact of dcp117</t>
  </si>
  <si>
    <t>Northern Powergrid Yorkshire: illustrative impact of dcp117</t>
  </si>
  <si>
    <t>SP Distribution: illustrative impact of dcp117</t>
  </si>
  <si>
    <t>SP Manweb: illustrative impact of dcp117</t>
  </si>
  <si>
    <t>SEPD: illustrative impact of dcp117</t>
  </si>
  <si>
    <t>SHEPD: illustrative impact of dcp117</t>
  </si>
  <si>
    <t>Eastern Power Networks: illustrative impact of dcp117</t>
  </si>
  <si>
    <t>London Power Networks: illustrative impact of dcp117</t>
  </si>
  <si>
    <t>South Eastern Power Networks: illustrative impact of dcp117</t>
  </si>
  <si>
    <t>WPD East Midlands: illustrative impact of dcp117</t>
  </si>
  <si>
    <t>WPD South Wales: illustrative impact of dcp117</t>
  </si>
  <si>
    <t>WPD South West: illustrative impact of dcp117</t>
  </si>
  <si>
    <t>WPD West Midlands: illustrative impact of dcp117</t>
  </si>
</sst>
</file>

<file path=xl/styles.xml><?xml version="1.0" encoding="utf-8"?>
<styleSheet xmlns="http://schemas.openxmlformats.org/spreadsheetml/2006/main">
  <numFmts count="4">
    <numFmt numFmtId="164" formatCode="@"/>
    <numFmt numFmtId="164" formatCode="@"/>
    <numFmt numFmtId="164" formatCode="@"/>
    <numFmt numFmtId="165" formatCode=" _(?,??0.000_);[Red] (?,??0.000);;@"/>
    <numFmt numFmtId="166" formatCode="[Blue]_-+?0.000;[Red]_+-?0.000;[Green]=;@"/>
    <numFmt numFmtId="167" formatCode="[Blue]_-+????0.0%;[Red]_+-????0.0%;[Green]=;@"/>
  </numFmts>
  <fonts count="3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DD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Alignment="1">
      <alignment horizontal="left"/>
    </xf>
    <xf numFmtId="164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center" wrapText="1"/>
    </xf>
    <xf numFmtId="165" fontId="0" fillId="3" borderId="0" xfId="0" applyNumberFormat="1" applyFill="1" applyAlignment="1">
      <alignment horizontal="center" vertical="center"/>
    </xf>
    <xf numFmtId="166" fontId="0" fillId="4" borderId="0" xfId="0" applyNumberFormat="1" applyFill="1" applyAlignment="1">
      <alignment horizontal="center" vertical="center"/>
    </xf>
    <xf numFmtId="167" fontId="0" fillId="4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BF8FF"/>
      <color rgb="FFEEDDFF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3.36564342567342</v>
      </c>
      <c r="C4" s="4">
        <v>3.36564342567342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2.02387894762131</v>
      </c>
      <c r="C5" s="4">
        <v>2.02387894762131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0.332</v>
      </c>
      <c r="C6" s="4">
        <v>0.332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2.75360522100963</v>
      </c>
      <c r="C7" s="4">
        <v>2.75360522100963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2.14169767898209</v>
      </c>
      <c r="C8" s="4">
        <v>2.14169767898209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0.247</v>
      </c>
      <c r="C9" s="4">
        <v>0.247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2.30060201965029</v>
      </c>
      <c r="C10" s="4">
        <v>2.30140681766646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2.04512603509859</v>
      </c>
      <c r="C11" s="4">
        <v>2.04515492337665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1.83646635320185</v>
      </c>
      <c r="C12" s="4">
        <v>1.83648690884369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2.30079166216899</v>
      </c>
      <c r="C13" s="4">
        <v>2.30086434312214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2.13429655339656</v>
      </c>
      <c r="C14" s="4">
        <v>2.13436631303284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1.48115200399732</v>
      </c>
      <c r="C15" s="4">
        <v>1.48121836305674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2.987</v>
      </c>
      <c r="C16" s="4">
        <v>2.987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3.492</v>
      </c>
      <c r="C17" s="4">
        <v>3.492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5.183</v>
      </c>
      <c r="C18" s="4">
        <v>5.184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/>
      <c r="C19" s="4"/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3.497289</v>
      </c>
      <c r="C20" s="4">
        <v>3.497359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-0.973</v>
      </c>
      <c r="C21" s="4">
        <v>-0.973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/>
      <c r="C22" s="4"/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-0.959846858803546</v>
      </c>
      <c r="C23" s="4">
        <v>-0.959846858803546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-1.25165183430909</v>
      </c>
      <c r="C24" s="4">
        <v>-1.25165183430909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-0.771034322509283</v>
      </c>
      <c r="C25" s="4">
        <v>-0.771034322509283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-0.983214187442991</v>
      </c>
      <c r="C26" s="4">
        <v>-0.983214187442991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-0.508966642852631</v>
      </c>
      <c r="C27" s="4">
        <v>-0.508966642852631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-0.526192112237552</v>
      </c>
      <c r="C28" s="4">
        <v>-0.526192112237552</v>
      </c>
      <c r="D28" s="5">
        <f>C28-B28</f>
        <v>0</v>
      </c>
      <c r="E28" s="6">
        <f>IF(B28,C28/B28-1,0)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3.30715988491446</v>
      </c>
      <c r="C4" s="4">
        <v>3.30715988491446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2.04184176508911</v>
      </c>
      <c r="C5" s="4">
        <v>2.04184176508911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0.355</v>
      </c>
      <c r="C6" s="4">
        <v>0.355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2.90484759884252</v>
      </c>
      <c r="C7" s="4">
        <v>2.90484759884252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2.23396510428121</v>
      </c>
      <c r="C8" s="4">
        <v>2.23396510428121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0.462</v>
      </c>
      <c r="C9" s="4">
        <v>0.462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2.38782030857244</v>
      </c>
      <c r="C10" s="4">
        <v>2.38782030857244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2.3772695795452</v>
      </c>
      <c r="C11" s="4">
        <v>2.3772695795452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2.06711045013167</v>
      </c>
      <c r="C12" s="4">
        <v>2.06711045013167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2.19314430420316</v>
      </c>
      <c r="C13" s="4">
        <v>2.19314430420316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1.97154896854144</v>
      </c>
      <c r="C14" s="4">
        <v>1.97154896854144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1.54034833876519</v>
      </c>
      <c r="C15" s="4">
        <v>1.54046336402734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1.638</v>
      </c>
      <c r="C16" s="4">
        <v>1.638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2.348</v>
      </c>
      <c r="C17" s="4">
        <v>2.348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4.293</v>
      </c>
      <c r="C18" s="4">
        <v>4.293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1.143</v>
      </c>
      <c r="C19" s="4">
        <v>1.143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2.79246690348823</v>
      </c>
      <c r="C20" s="4">
        <v>2.79254204051206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-0.704</v>
      </c>
      <c r="C21" s="4">
        <v>-0.704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/>
      <c r="C22" s="4"/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-0.70153219542093</v>
      </c>
      <c r="C23" s="4">
        <v>-0.70153219542093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-0.666134822012112</v>
      </c>
      <c r="C24" s="4">
        <v>-0.666134822012112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-0.61820852462901</v>
      </c>
      <c r="C25" s="4">
        <v>-0.61820852462901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/>
      <c r="C26" s="4"/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-0.424294457878133</v>
      </c>
      <c r="C27" s="4">
        <v>-0.424294457878133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-0.409828962912208</v>
      </c>
      <c r="C28" s="4">
        <v>-0.409828962912208</v>
      </c>
      <c r="D28" s="5">
        <f>C28-B28</f>
        <v>0</v>
      </c>
      <c r="E28" s="6">
        <f>IF(B28,C28/B28-1,0)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31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2.75653381746104</v>
      </c>
      <c r="C4" s="4">
        <v>2.75653381746104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1.72033444882615</v>
      </c>
      <c r="C5" s="4">
        <v>1.72033444882615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0.39</v>
      </c>
      <c r="C6" s="4">
        <v>0.39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2.36550128197228</v>
      </c>
      <c r="C7" s="4">
        <v>2.36550128197228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1.87190563793005</v>
      </c>
      <c r="C8" s="4">
        <v>1.87190563793005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0.503</v>
      </c>
      <c r="C9" s="4">
        <v>0.503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1.95312932060388</v>
      </c>
      <c r="C10" s="4">
        <v>1.95312932060388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1.85429767768683</v>
      </c>
      <c r="C12" s="4">
        <v>1.85429767768683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1.88761546617084</v>
      </c>
      <c r="C13" s="4">
        <v>1.88761546617084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1.75442109573833</v>
      </c>
      <c r="C14" s="4">
        <v>1.75454307871765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1.24656916578086</v>
      </c>
      <c r="C15" s="4">
        <v>1.24656916578086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1.107</v>
      </c>
      <c r="C16" s="4">
        <v>1.107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1.498</v>
      </c>
      <c r="C17" s="4">
        <v>1.498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2.806</v>
      </c>
      <c r="C18" s="4">
        <v>2.806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0.855</v>
      </c>
      <c r="C19" s="4">
        <v>0.855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1.55253759472721</v>
      </c>
      <c r="C20" s="4">
        <v>1.55260053387251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-0.574</v>
      </c>
      <c r="C21" s="4">
        <v>-0.574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/>
      <c r="C22" s="4"/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-0.565725827076497</v>
      </c>
      <c r="C23" s="4">
        <v>-0.565725827076497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-1.19254385179659</v>
      </c>
      <c r="C24" s="4">
        <v>-1.19254385179659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/>
      <c r="C25" s="4"/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-1.93252378000482</v>
      </c>
      <c r="C26" s="4">
        <v>-1.93252378000482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-0.34836503010659</v>
      </c>
      <c r="C27" s="4">
        <v>-0.348364343490815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-0.484145511137892</v>
      </c>
      <c r="C28" s="4">
        <v>-0.484144865380236</v>
      </c>
      <c r="D28" s="5">
        <f>C28-B28</f>
        <v>0</v>
      </c>
      <c r="E28" s="6">
        <f>IF(B28,C28/B28-1,0)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32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2.8278876196724</v>
      </c>
      <c r="C4" s="4">
        <v>2.8278876196724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1.98817928099104</v>
      </c>
      <c r="C5" s="4">
        <v>1.98817928099104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0.235</v>
      </c>
      <c r="C6" s="4">
        <v>0.235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2.03037513780204</v>
      </c>
      <c r="C7" s="4">
        <v>2.03037513780204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1.6205086166972</v>
      </c>
      <c r="C8" s="4">
        <v>1.6205086166972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0.775</v>
      </c>
      <c r="C9" s="4">
        <v>0.775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1.75152737697202</v>
      </c>
      <c r="C10" s="4">
        <v>1.75152737697202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1.65100617199078</v>
      </c>
      <c r="C12" s="4">
        <v>1.65102819875788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1.76913648670145</v>
      </c>
      <c r="C13" s="4">
        <v>1.76923667700426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3.32105121654288</v>
      </c>
      <c r="C14" s="4">
        <v>3.32105121654288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1.36258448911333</v>
      </c>
      <c r="C15" s="4">
        <v>1.36258448911333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1.462</v>
      </c>
      <c r="C16" s="4">
        <v>1.463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1.891</v>
      </c>
      <c r="C17" s="4">
        <v>1.891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3.007</v>
      </c>
      <c r="C18" s="4">
        <v>3.007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/>
      <c r="C19" s="4"/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1.89552559840389</v>
      </c>
      <c r="C20" s="4">
        <v>1.89558196441257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-0.743</v>
      </c>
      <c r="C21" s="4">
        <v>-0.743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-0.656</v>
      </c>
      <c r="C22" s="4">
        <v>-0.656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-0.728629349191256</v>
      </c>
      <c r="C23" s="4">
        <v>-0.728629349191256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-0.838745516843771</v>
      </c>
      <c r="C24" s="4">
        <v>-0.838745516843771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-0.593627696177933</v>
      </c>
      <c r="C25" s="4">
        <v>-0.593627696177933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/>
      <c r="C26" s="4"/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-0.383683957032292</v>
      </c>
      <c r="C27" s="4">
        <v>-0.383683957032292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-0.385012961330191</v>
      </c>
      <c r="C28" s="4">
        <v>-0.385012961330191</v>
      </c>
      <c r="D28" s="5">
        <f>C28-B28</f>
        <v>0</v>
      </c>
      <c r="E28" s="6">
        <f>IF(B28,C28/B28-1,0)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33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4.4971275647802</v>
      </c>
      <c r="C4" s="4">
        <v>4.4971275647802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2.69230871264399</v>
      </c>
      <c r="C5" s="4">
        <v>2.69230871264399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0.462</v>
      </c>
      <c r="C6" s="4">
        <v>0.462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3.59476348782538</v>
      </c>
      <c r="C7" s="4">
        <v>3.59476348782538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3.06918933183583</v>
      </c>
      <c r="C8" s="4">
        <v>3.06918933183583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0.363</v>
      </c>
      <c r="C9" s="4">
        <v>0.363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3.31733683130535</v>
      </c>
      <c r="C10" s="4">
        <v>3.31733683130535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3.06890564314914</v>
      </c>
      <c r="C11" s="4">
        <v>3.06893906217868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2.93850622491864</v>
      </c>
      <c r="C12" s="4">
        <v>2.93850622491864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3.23058463213448</v>
      </c>
      <c r="C13" s="4">
        <v>3.2305974000208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3.06201038773889</v>
      </c>
      <c r="C14" s="4">
        <v>3.06211089150722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2.14299456113682</v>
      </c>
      <c r="C15" s="4">
        <v>2.14309112560622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2.029</v>
      </c>
      <c r="C16" s="4">
        <v>2.029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2.757</v>
      </c>
      <c r="C17" s="4">
        <v>2.757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4.782</v>
      </c>
      <c r="C18" s="4">
        <v>4.782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/>
      <c r="C19" s="4"/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2.87106406792743</v>
      </c>
      <c r="C20" s="4">
        <v>2.87112234658432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-1.187</v>
      </c>
      <c r="C21" s="4">
        <v>-1.187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-1.068</v>
      </c>
      <c r="C22" s="4">
        <v>-1.068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-1.12041544051783</v>
      </c>
      <c r="C23" s="4">
        <v>-1.12041544051783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-1.1831351896492</v>
      </c>
      <c r="C24" s="4">
        <v>-1.1831351896492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-1.06621703621701</v>
      </c>
      <c r="C25" s="4">
        <v>-1.06621703621701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-1.06749561483957</v>
      </c>
      <c r="C26" s="4">
        <v>-1.06749561483957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-0.684176483714799</v>
      </c>
      <c r="C27" s="4">
        <v>-0.684176483714799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-0.682941874066577</v>
      </c>
      <c r="C28" s="4">
        <v>-0.682941874066577</v>
      </c>
      <c r="D28" s="5">
        <f>C28-B28</f>
        <v>0</v>
      </c>
      <c r="E28" s="6">
        <f>IF(B28,C28/B28-1,0)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34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2.6679163933011</v>
      </c>
      <c r="C4" s="4">
        <v>2.6679163933011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1.60152711606387</v>
      </c>
      <c r="C5" s="4">
        <v>1.60152711606387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0.264</v>
      </c>
      <c r="C6" s="4">
        <v>0.264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1.76437250419338</v>
      </c>
      <c r="C7" s="4">
        <v>1.76437250419338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1.55425047013512</v>
      </c>
      <c r="C8" s="4">
        <v>1.55425047013512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0.296</v>
      </c>
      <c r="C9" s="4">
        <v>0.296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1.72034857356656</v>
      </c>
      <c r="C10" s="4">
        <v>1.72034857356656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1.81432035375705</v>
      </c>
      <c r="C12" s="4">
        <v>1.81433427659398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1.73899336975222</v>
      </c>
      <c r="C13" s="4">
        <v>1.73908160335086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1.29522389968273</v>
      </c>
      <c r="C14" s="4">
        <v>1.29522389968273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1.45584376559043</v>
      </c>
      <c r="C15" s="4">
        <v>1.45592635852189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1.541</v>
      </c>
      <c r="C16" s="4">
        <v>1.541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1.593</v>
      </c>
      <c r="C17" s="4">
        <v>1.593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2.604</v>
      </c>
      <c r="C18" s="4">
        <v>2.604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1.527</v>
      </c>
      <c r="C19" s="4">
        <v>1.527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1.68638811002207</v>
      </c>
      <c r="C20" s="4">
        <v>1.6864352632963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-0.713</v>
      </c>
      <c r="C21" s="4">
        <v>-0.713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-0.61</v>
      </c>
      <c r="C22" s="4">
        <v>-0.61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-0.713</v>
      </c>
      <c r="C23" s="4">
        <v>-0.713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-0.799277816966547</v>
      </c>
      <c r="C24" s="4">
        <v>-0.799277816966547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/>
      <c r="C25" s="4"/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/>
      <c r="C26" s="4"/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-0.347784939095068</v>
      </c>
      <c r="C27" s="4">
        <v>-0.347784939095068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-0.364971294857565</v>
      </c>
      <c r="C28" s="4">
        <v>-0.364971294857565</v>
      </c>
      <c r="D28" s="5">
        <f>C28-B28</f>
        <v>0</v>
      </c>
      <c r="E28" s="6">
        <f>IF(B28,C28/B28-1,0)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35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4.34785831237473</v>
      </c>
      <c r="C4" s="4">
        <v>4.34785831237473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3.11855591363027</v>
      </c>
      <c r="C5" s="4">
        <v>3.11855591363027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1.614</v>
      </c>
      <c r="C6" s="4">
        <v>1.614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3.55951493211207</v>
      </c>
      <c r="C7" s="4">
        <v>3.55951493211207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3.07214551768786</v>
      </c>
      <c r="C8" s="4">
        <v>3.07214551768786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1.401</v>
      </c>
      <c r="C9" s="4">
        <v>1.401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3.32000512313439</v>
      </c>
      <c r="C10" s="4">
        <v>3.32000512313439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3.12450471385007</v>
      </c>
      <c r="C12" s="4">
        <v>3.12450471385007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3.31352789502735</v>
      </c>
      <c r="C13" s="4">
        <v>3.31352789502735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2.71627687613506</v>
      </c>
      <c r="C14" s="4">
        <v>2.71627687613506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2.93084746272032</v>
      </c>
      <c r="C15" s="4">
        <v>2.93084746272032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2.81</v>
      </c>
      <c r="C16" s="4">
        <v>2.81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2.984</v>
      </c>
      <c r="C17" s="4">
        <v>2.984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4.511</v>
      </c>
      <c r="C18" s="4">
        <v>4.511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/>
      <c r="C19" s="4"/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3.01449435671755</v>
      </c>
      <c r="C20" s="4">
        <v>3.01449435671755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-0.979</v>
      </c>
      <c r="C21" s="4">
        <v>-0.979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/>
      <c r="C22" s="4"/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-0.979</v>
      </c>
      <c r="C23" s="4">
        <v>-0.979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-0.987749478094687</v>
      </c>
      <c r="C24" s="4">
        <v>-0.987749478094687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/>
      <c r="C25" s="4"/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-0.832404876253515</v>
      </c>
      <c r="C26" s="4">
        <v>-0.832404876253515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-0.416759066275371</v>
      </c>
      <c r="C27" s="4">
        <v>-0.416759066275371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-0.500534224297774</v>
      </c>
      <c r="C28" s="4">
        <v>-0.500534224297774</v>
      </c>
      <c r="D28" s="5">
        <f>C28-B28</f>
        <v>0</v>
      </c>
      <c r="E28" s="6">
        <f>IF(B28,C28/B28-1,0)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36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2.47825269540033</v>
      </c>
      <c r="C4" s="4">
        <v>2.47825269540033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1.84008009855703</v>
      </c>
      <c r="C5" s="4">
        <v>1.84008009855703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0.129</v>
      </c>
      <c r="C6" s="4">
        <v>0.129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1.59345798899616</v>
      </c>
      <c r="C7" s="4">
        <v>1.59345798899616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1.36815971738172</v>
      </c>
      <c r="C8" s="4">
        <v>1.36815971738172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0.207</v>
      </c>
      <c r="C9" s="4">
        <v>0.207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1.53258634572447</v>
      </c>
      <c r="C10" s="4">
        <v>1.53258634572447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/>
      <c r="C12" s="4"/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1.79001247451672</v>
      </c>
      <c r="C13" s="4">
        <v>1.79011640425478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1.70693690774222</v>
      </c>
      <c r="C14" s="4">
        <v>1.70703432808773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1.14257261425902</v>
      </c>
      <c r="C15" s="4">
        <v>1.14257261425902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1.342</v>
      </c>
      <c r="C16" s="4">
        <v>1.342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1.92</v>
      </c>
      <c r="C17" s="4">
        <v>1.92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3.187</v>
      </c>
      <c r="C18" s="4">
        <v>3.187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0.96</v>
      </c>
      <c r="C19" s="4">
        <v>0.96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2.43272589709987</v>
      </c>
      <c r="C20" s="4">
        <v>2.43279668533233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-0.916</v>
      </c>
      <c r="C21" s="4">
        <v>-0.916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/>
      <c r="C22" s="4"/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-0.916</v>
      </c>
      <c r="C23" s="4">
        <v>-0.916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-1.27975331775081</v>
      </c>
      <c r="C24" s="4">
        <v>-1.27975331775081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/>
      <c r="C25" s="4"/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-1.66933532822597</v>
      </c>
      <c r="C26" s="4">
        <v>-1.66933532822597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-0.57350933614923</v>
      </c>
      <c r="C27" s="4">
        <v>-0.57350933614923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-0.635983944726696</v>
      </c>
      <c r="C28" s="4">
        <v>-0.635983944726696</v>
      </c>
      <c r="D28" s="5">
        <f>C28-B28</f>
        <v>0</v>
      </c>
      <c r="E28" s="6">
        <f>IF(B28,C28/B28-1,0)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37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2.53449882807175</v>
      </c>
      <c r="C4" s="4">
        <v>2.53549882807174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1.78977884316064</v>
      </c>
      <c r="C5" s="4">
        <v>1.79033920847775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0.156</v>
      </c>
      <c r="C6" s="4">
        <v>0.156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1.58241141309136</v>
      </c>
      <c r="C7" s="4">
        <v>1.58341141309136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1.36402738749287</v>
      </c>
      <c r="C8" s="4">
        <v>1.36402738749287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0.267</v>
      </c>
      <c r="C9" s="4">
        <v>0.267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1.60992099897282</v>
      </c>
      <c r="C10" s="4">
        <v>1.60996179729134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/>
      <c r="C12" s="4"/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1.8881191475896</v>
      </c>
      <c r="C13" s="4">
        <v>1.8883519494505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1.68361230667656</v>
      </c>
      <c r="C14" s="4">
        <v>1.68361230667656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1.47500883117856</v>
      </c>
      <c r="C15" s="4">
        <v>1.47500947493777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1.809</v>
      </c>
      <c r="C16" s="4">
        <v>1.809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1.645</v>
      </c>
      <c r="C17" s="4">
        <v>1.645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2.828</v>
      </c>
      <c r="C18" s="4">
        <v>2.828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2.024</v>
      </c>
      <c r="C19" s="4">
        <v>2.024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2.39725014896668</v>
      </c>
      <c r="C20" s="4">
        <v>2.39749663789628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-1.128</v>
      </c>
      <c r="C21" s="4">
        <v>-1.128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/>
      <c r="C22" s="4"/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-1.128</v>
      </c>
      <c r="C23" s="4">
        <v>-1.128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-0.859848856244723</v>
      </c>
      <c r="C24" s="4">
        <v>-0.859848856244723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/>
      <c r="C25" s="4"/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/>
      <c r="C26" s="4"/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-0.626887005909283</v>
      </c>
      <c r="C27" s="4">
        <v>-0.626887005909283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-0.677919782718376</v>
      </c>
      <c r="C28" s="4">
        <v>-0.677919782718376</v>
      </c>
      <c r="D28" s="5">
        <f>C28-B28</f>
        <v>0</v>
      </c>
      <c r="E28" s="6">
        <f>IF(B28,C28/B28-1,0)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38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3.0001071153127</v>
      </c>
      <c r="C4" s="4">
        <v>3.0001071153127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2.26904840045075</v>
      </c>
      <c r="C5" s="4">
        <v>2.26966297792515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0.372</v>
      </c>
      <c r="C6" s="4">
        <v>0.372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1.68316582249237</v>
      </c>
      <c r="C7" s="4">
        <v>1.68316582249237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1.44246554009107</v>
      </c>
      <c r="C8" s="4">
        <v>1.44246554009107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0.344</v>
      </c>
      <c r="C9" s="4">
        <v>0.344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1.6897192476994</v>
      </c>
      <c r="C10" s="4">
        <v>1.6897192476994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/>
      <c r="C12" s="4"/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1.96797927773364</v>
      </c>
      <c r="C13" s="4">
        <v>1.96808232570177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1.83492383527385</v>
      </c>
      <c r="C14" s="4">
        <v>1.83501532913322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1.39172871686755</v>
      </c>
      <c r="C15" s="4">
        <v>1.39182501607149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1.557</v>
      </c>
      <c r="C16" s="4">
        <v>1.557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2.221</v>
      </c>
      <c r="C17" s="4">
        <v>2.221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3.842</v>
      </c>
      <c r="C18" s="4">
        <v>3.842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1.14</v>
      </c>
      <c r="C19" s="4">
        <v>1.14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2.92028482498866</v>
      </c>
      <c r="C20" s="4">
        <v>2.92035510554017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-0.903</v>
      </c>
      <c r="C21" s="4">
        <v>-0.903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/>
      <c r="C22" s="4"/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-0.903</v>
      </c>
      <c r="C23" s="4">
        <v>-0.903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-1.21984612150247</v>
      </c>
      <c r="C24" s="4">
        <v>-1.21984612150247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/>
      <c r="C25" s="4"/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/>
      <c r="C26" s="4"/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-0.524488317830135</v>
      </c>
      <c r="C27" s="4">
        <v>-0.524488317830135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-0.58466514074435</v>
      </c>
      <c r="C28" s="4">
        <v>-0.58476257383644</v>
      </c>
      <c r="D28" s="5">
        <f>C28-B28</f>
        <v>0</v>
      </c>
      <c r="E28" s="6">
        <f>IF(B28,C28/B28-1,0)</f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39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2.56440536869709</v>
      </c>
      <c r="C4" s="4">
        <v>2.56440536869709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2.03923622616112</v>
      </c>
      <c r="C5" s="4">
        <v>2.03923622616112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0.494</v>
      </c>
      <c r="C6" s="4">
        <v>0.494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1.90377955747893</v>
      </c>
      <c r="C7" s="4">
        <v>1.90377955747893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1.58819783701703</v>
      </c>
      <c r="C8" s="4">
        <v>1.58819783701703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0.263</v>
      </c>
      <c r="C9" s="4">
        <v>0.263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1.6346350149846</v>
      </c>
      <c r="C10" s="4">
        <v>1.6346350149846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1.51773852742215</v>
      </c>
      <c r="C12" s="4">
        <v>1.51773852742215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1.79252677724323</v>
      </c>
      <c r="C13" s="4">
        <v>1.79252677724323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2.05607369046998</v>
      </c>
      <c r="C14" s="4">
        <v>2.0561797371519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1.22938410267973</v>
      </c>
      <c r="C15" s="4">
        <v>1.22938410267973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1.867</v>
      </c>
      <c r="C16" s="4">
        <v>1.868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2.491</v>
      </c>
      <c r="C17" s="4">
        <v>2.491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4.115</v>
      </c>
      <c r="C18" s="4">
        <v>4.116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1.402</v>
      </c>
      <c r="C19" s="4">
        <v>1.402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2.43850710729528</v>
      </c>
      <c r="C20" s="4">
        <v>2.43860427190574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-0.712</v>
      </c>
      <c r="C21" s="4">
        <v>-0.712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/>
      <c r="C22" s="4"/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-0.68754949571895</v>
      </c>
      <c r="C23" s="4">
        <v>-0.68754949571895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-0.770383559853387</v>
      </c>
      <c r="C24" s="4">
        <v>-0.770383559853387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-0.588137991049229</v>
      </c>
      <c r="C25" s="4">
        <v>-0.588137991049229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/>
      <c r="C26" s="4"/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-0.409637006716006</v>
      </c>
      <c r="C27" s="4">
        <v>-0.409637006716006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-0.455866032808953</v>
      </c>
      <c r="C28" s="4">
        <v>-0.455961147663539</v>
      </c>
      <c r="D28" s="5">
        <f>C28-B28</f>
        <v>0</v>
      </c>
      <c r="E28" s="6">
        <f>IF(B28,C28/B28-1,0)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40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3.91498270325592</v>
      </c>
      <c r="C4" s="4">
        <v>3.91498270325592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2.21630178954174</v>
      </c>
      <c r="C5" s="4">
        <v>2.2167933431201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0.315</v>
      </c>
      <c r="C6" s="4">
        <v>0.315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2.97700927050837</v>
      </c>
      <c r="C7" s="4">
        <v>2.97700927050837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2.64132112726145</v>
      </c>
      <c r="C8" s="4">
        <v>2.64132112726145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0.327</v>
      </c>
      <c r="C9" s="4">
        <v>0.327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2.9073700955564</v>
      </c>
      <c r="C10" s="4">
        <v>2.9074036075921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2.67580275256523</v>
      </c>
      <c r="C11" s="4">
        <v>2.67580275256523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2.71130111684976</v>
      </c>
      <c r="C12" s="4">
        <v>2.71134390805307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2.74678524245154</v>
      </c>
      <c r="C13" s="4">
        <v>2.74686817978935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2.52231749846796</v>
      </c>
      <c r="C14" s="4">
        <v>2.52240974252651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2.00109060658646</v>
      </c>
      <c r="C15" s="4">
        <v>2.00116900274549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2.641</v>
      </c>
      <c r="C16" s="4">
        <v>2.641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3.027</v>
      </c>
      <c r="C17" s="4">
        <v>3.027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4.862</v>
      </c>
      <c r="C18" s="4">
        <v>4.863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/>
      <c r="C19" s="4"/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3.05654929291207</v>
      </c>
      <c r="C20" s="4">
        <v>3.05663258915776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-0.798</v>
      </c>
      <c r="C21" s="4">
        <v>-0.798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/>
      <c r="C22" s="4"/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-0.79100168954003</v>
      </c>
      <c r="C23" s="4">
        <v>-0.79100168954003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-0.790145275450259</v>
      </c>
      <c r="C24" s="4">
        <v>-0.790145275450259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/>
      <c r="C25" s="4"/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/>
      <c r="C26" s="4"/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-0.484102581429352</v>
      </c>
      <c r="C27" s="4">
        <v>-0.484102581429352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-0.506506212819667</v>
      </c>
      <c r="C28" s="4">
        <v>-0.506506212819667</v>
      </c>
      <c r="D28" s="5">
        <f>C28-B28</f>
        <v>0</v>
      </c>
      <c r="E28" s="6">
        <f>IF(B28,C28/B28-1,0)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2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41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3.89265108039542</v>
      </c>
      <c r="C4" s="4">
        <v>3.89265108039542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2.36807886824351</v>
      </c>
      <c r="C5" s="4">
        <v>2.36856976851819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0.178</v>
      </c>
      <c r="C6" s="4">
        <v>0.178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2.75525803940793</v>
      </c>
      <c r="C7" s="4">
        <v>2.75525803940793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2.21672489008515</v>
      </c>
      <c r="C8" s="4">
        <v>2.21672489008515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0.202</v>
      </c>
      <c r="C9" s="4">
        <v>0.202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2.34073575698989</v>
      </c>
      <c r="C10" s="4">
        <v>2.34073575698989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2.09436875030585</v>
      </c>
      <c r="C11" s="4">
        <v>2.09436875030585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2.38974854196062</v>
      </c>
      <c r="C12" s="4">
        <v>2.38974854196062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2.52946428330161</v>
      </c>
      <c r="C13" s="4">
        <v>2.52953438783142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2.17433400990625</v>
      </c>
      <c r="C14" s="4">
        <v>2.17439999539492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1.64109416660528</v>
      </c>
      <c r="C15" s="4">
        <v>1.64115779216393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2.425</v>
      </c>
      <c r="C16" s="4">
        <v>2.425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3.683</v>
      </c>
      <c r="C17" s="4">
        <v>3.683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6.257</v>
      </c>
      <c r="C18" s="4">
        <v>6.257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/>
      <c r="C19" s="4"/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3.50760790242977</v>
      </c>
      <c r="C20" s="4">
        <v>3.50767057681258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-0.667</v>
      </c>
      <c r="C21" s="4">
        <v>-0.667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/>
      <c r="C22" s="4"/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-0.665844707131244</v>
      </c>
      <c r="C23" s="4">
        <v>-0.665844707131244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-0.868964235636178</v>
      </c>
      <c r="C24" s="4">
        <v>-0.869058022547953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-0.608851956367307</v>
      </c>
      <c r="C25" s="4">
        <v>-0.608851956367307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-0.635765779789069</v>
      </c>
      <c r="C26" s="4">
        <v>-0.635830631203493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-0.365220228860791</v>
      </c>
      <c r="C27" s="4">
        <v>-0.365220228860791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-0.40505695064499</v>
      </c>
      <c r="C28" s="4">
        <v>-0.40505695064499</v>
      </c>
      <c r="D28" s="5">
        <f>C28-B28</f>
        <v>0</v>
      </c>
      <c r="E28" s="6">
        <f>IF(B28,C28/B28-1,0)</f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2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42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2.71713942700872</v>
      </c>
      <c r="C4" s="4">
        <v>2.71713942700872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1.80595744545264</v>
      </c>
      <c r="C5" s="4">
        <v>1.80595744545264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0.181</v>
      </c>
      <c r="C6" s="4">
        <v>0.181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2.15118639033707</v>
      </c>
      <c r="C7" s="4">
        <v>2.15118639033707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1.72811625579898</v>
      </c>
      <c r="C8" s="4">
        <v>1.72811625579898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0.318</v>
      </c>
      <c r="C9" s="4">
        <v>0.318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1.92846892664655</v>
      </c>
      <c r="C10" s="4">
        <v>1.92850894410532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1.72315570069679</v>
      </c>
      <c r="C11" s="4">
        <v>1.72388276053067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1.64305098146581</v>
      </c>
      <c r="C12" s="4">
        <v>1.64307321233576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>
        <v>2.1481820961051</v>
      </c>
      <c r="C13" s="4">
        <v>2.14829145302974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>
        <v>2.21878649231525</v>
      </c>
      <c r="C14" s="4">
        <v>2.21889394898645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1.45582511847131</v>
      </c>
      <c r="C15" s="4">
        <v>1.45582684010068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2.021</v>
      </c>
      <c r="C16" s="4">
        <v>2.021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2.624</v>
      </c>
      <c r="C17" s="4">
        <v>2.624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4.401</v>
      </c>
      <c r="C18" s="4">
        <v>4.401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1.577</v>
      </c>
      <c r="C19" s="4">
        <v>1.578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2.60002477994109</v>
      </c>
      <c r="C20" s="4">
        <v>2.60007311229037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-0.625</v>
      </c>
      <c r="C21" s="4">
        <v>-0.625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/>
      <c r="C22" s="4"/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-0.601740078671978</v>
      </c>
      <c r="C23" s="4">
        <v>-0.601740078671978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-0.644121925774963</v>
      </c>
      <c r="C24" s="4">
        <v>-0.644121925774963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-0.466065814696486</v>
      </c>
      <c r="C25" s="4">
        <v>-0.466065814696486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-0.392705384486887</v>
      </c>
      <c r="C26" s="4">
        <v>-0.392705384486887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-0.150808789107942</v>
      </c>
      <c r="C27" s="4">
        <v>-0.150779373179681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-0.313519745044946</v>
      </c>
      <c r="C28" s="4">
        <v>-0.313519068528204</v>
      </c>
      <c r="D28" s="5">
        <f>C28-B28</f>
        <v>0</v>
      </c>
      <c r="E28" s="6">
        <f>IF(B28,C28/B28-1,0)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ENWL</vt:lpstr>
      <vt:lpstr>NPG Northeast</vt:lpstr>
      <vt:lpstr>NPG Yorkshire</vt:lpstr>
      <vt:lpstr>SPEN SPD</vt:lpstr>
      <vt:lpstr>SPEN SPM</vt:lpstr>
      <vt:lpstr>SSEPD SEPD</vt:lpstr>
      <vt:lpstr>SSEPD SHEPD</vt:lpstr>
      <vt:lpstr>UKPN EPN</vt:lpstr>
      <vt:lpstr>UKPN LPN</vt:lpstr>
      <vt:lpstr>UKPN SPN</vt:lpstr>
      <vt:lpstr>WPD EastM</vt:lpstr>
      <vt:lpstr>WPD SWales</vt:lpstr>
      <vt:lpstr>WPD SWest</vt:lpstr>
      <vt:lpstr>WPD WestM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2014-09-16T16:02:09Z</dcterms:created>
  <dcterms:modified xsi:type="dcterms:W3CDTF">2014-09-16T16:02:09Z</dcterms:modified>
</cp:coreProperties>
</file>